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edagogie/Transversal/MAQUETTE/OUTILS/"/>
    </mc:Choice>
  </mc:AlternateContent>
  <xr:revisionPtr revIDLastSave="0" documentId="13_ncr:1_{9E210373-D657-3D4A-AFFF-84E726D49C19}" xr6:coauthVersionLast="47" xr6:coauthVersionMax="47" xr10:uidLastSave="{00000000-0000-0000-0000-000000000000}"/>
  <bookViews>
    <workbookView xWindow="10080" yWindow="1320" windowWidth="27640" windowHeight="16780" xr2:uid="{0C39F2F9-D6F7-EB42-ADDB-98DD9866D1A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1" l="1"/>
  <c r="G62" i="1"/>
  <c r="G61" i="1"/>
  <c r="G53" i="1"/>
  <c r="G52" i="1"/>
  <c r="G51" i="1"/>
  <c r="G50" i="1"/>
  <c r="G49" i="1"/>
  <c r="G48" i="1"/>
  <c r="G47" i="1"/>
  <c r="G46" i="1"/>
  <c r="G40" i="1"/>
  <c r="G39" i="1"/>
  <c r="G38" i="1"/>
  <c r="G34" i="1"/>
  <c r="G33" i="1"/>
  <c r="G31" i="1" s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0" i="1"/>
  <c r="G9" i="1"/>
  <c r="G8" i="1"/>
  <c r="G15" i="1" l="1"/>
  <c r="G37" i="1"/>
  <c r="G45" i="1"/>
  <c r="G23" i="1"/>
</calcChain>
</file>

<file path=xl/sharedStrings.xml><?xml version="1.0" encoding="utf-8"?>
<sst xmlns="http://schemas.openxmlformats.org/spreadsheetml/2006/main" count="217" uniqueCount="42">
  <si>
    <t>Maquette 2022-2025</t>
  </si>
  <si>
    <t>Diplôme :  DU PRATIQUES ET TECHNIQUES DU CINEMA ET DU MULTIMEDIA 1ERE ANNEE</t>
  </si>
  <si>
    <t>Session 1</t>
  </si>
  <si>
    <t xml:space="preserve">Session 2  </t>
  </si>
  <si>
    <t>Code 
APOGEE</t>
  </si>
  <si>
    <t>Intitulé de l'EP</t>
  </si>
  <si>
    <r>
      <t xml:space="preserve">Type 
</t>
    </r>
    <r>
      <rPr>
        <sz val="7"/>
        <rFont val="Arial"/>
        <family val="2"/>
        <charset val="1"/>
      </rPr>
      <t>De l 'épreuve</t>
    </r>
  </si>
  <si>
    <r>
      <t xml:space="preserve">Forme 
</t>
    </r>
    <r>
      <rPr>
        <sz val="7"/>
        <rFont val="Arial"/>
        <family val="2"/>
        <charset val="1"/>
      </rPr>
      <t>De l 'épreuve</t>
    </r>
  </si>
  <si>
    <t>Nombre d'heures</t>
  </si>
  <si>
    <t>ECTS</t>
  </si>
  <si>
    <t>Coefficient de
L'épreuve dans
l'enseignement</t>
  </si>
  <si>
    <r>
      <t xml:space="preserve">Durée 
</t>
    </r>
    <r>
      <rPr>
        <sz val="7"/>
        <rFont val="Arial"/>
        <family val="2"/>
        <charset val="1"/>
      </rPr>
      <t xml:space="preserve">De </t>
    </r>
    <r>
      <rPr>
        <sz val="7"/>
        <rFont val="Arial"/>
        <family val="2"/>
        <charset val="1"/>
      </rPr>
      <t>L'épreuve</t>
    </r>
  </si>
  <si>
    <t>Observations</t>
  </si>
  <si>
    <t>SEMESTRE 1</t>
  </si>
  <si>
    <t>UE PROJETS TUTORES</t>
  </si>
  <si>
    <t>pas de 2ème session</t>
  </si>
  <si>
    <r>
      <t xml:space="preserve">Création collective d'un film </t>
    </r>
    <r>
      <rPr>
        <sz val="12"/>
        <color theme="1"/>
        <rFont val="Calibri (Corps)_x0000_"/>
      </rPr>
      <t>ou d'une œuvre audiovisuelle</t>
    </r>
  </si>
  <si>
    <t>TD</t>
  </si>
  <si>
    <t>Contrôle continu</t>
  </si>
  <si>
    <t>Atelier</t>
  </si>
  <si>
    <t>UE ENSEIGNEMENTS TRANSVERSAUX</t>
  </si>
  <si>
    <t>Analyse critique de films et d’œuvres des nouveaux médias</t>
  </si>
  <si>
    <t>Atelier critique</t>
  </si>
  <si>
    <t>Initiation à la réalisation</t>
  </si>
  <si>
    <t>Anglais</t>
  </si>
  <si>
    <t>UE THEORIE DES TECHNIQUES DU CINEMA, DE l'AUDIVOSUEL ET DU MULTIMEDIA</t>
  </si>
  <si>
    <t>Scénario</t>
  </si>
  <si>
    <t>Production</t>
  </si>
  <si>
    <t>Image</t>
  </si>
  <si>
    <t>Son</t>
  </si>
  <si>
    <t>Montage</t>
  </si>
  <si>
    <t>Supervision Effets spéciaux</t>
  </si>
  <si>
    <t>Décor</t>
  </si>
  <si>
    <t>UE PRATIQUE DES TECHNIQUES DU CINEMA, DE l'AUDIVOSUEL ET DU MULTIMEDIA</t>
  </si>
  <si>
    <t>UE OUVERTURE ARTISTIQUE</t>
  </si>
  <si>
    <t>Parcours spectateur</t>
  </si>
  <si>
    <t>Découverte artistique</t>
  </si>
  <si>
    <t>UE ENGAGEMENT DE L'ETUDIANT</t>
  </si>
  <si>
    <t>Engagement collectif</t>
  </si>
  <si>
    <t>SEMESTRE 2</t>
  </si>
  <si>
    <t xml:space="preserve">Analyse critique de films et d’œuvres des nouveaux médias </t>
  </si>
  <si>
    <t>Histoire du cinéma et des nouveaux médias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</si>
</sst>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sz val="10"/>
      <name val="Arial"/>
      <family val="2"/>
    </font>
    <font>
      <sz val="28"/>
      <color indexed="50"/>
      <name val="Arial"/>
      <family val="2"/>
      <charset val="1"/>
    </font>
    <font>
      <sz val="26"/>
      <color indexed="50"/>
      <name val="Arial"/>
      <family val="2"/>
    </font>
    <font>
      <sz val="20"/>
      <color indexed="54"/>
      <name val="Arial"/>
      <family val="2"/>
      <charset val="1"/>
    </font>
    <font>
      <sz val="10"/>
      <color indexed="63"/>
      <name val="Arial"/>
      <family val="2"/>
      <charset val="1"/>
    </font>
    <font>
      <sz val="13"/>
      <name val="Arial"/>
      <family val="2"/>
      <charset val="1"/>
    </font>
    <font>
      <sz val="7"/>
      <name val="Arial"/>
      <family val="2"/>
      <charset val="1"/>
    </font>
    <font>
      <b/>
      <sz val="13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</font>
    <font>
      <sz val="12"/>
      <color theme="1"/>
      <name val="Calibri (Corps)_x0000_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50"/>
      </patternFill>
    </fill>
    <fill>
      <patternFill patternType="solid">
        <fgColor indexed="52"/>
        <bgColor indexed="53"/>
      </patternFill>
    </fill>
    <fill>
      <patternFill patternType="solid">
        <fgColor indexed="43"/>
        <bgColor indexed="42"/>
      </patternFill>
    </fill>
    <fill>
      <patternFill patternType="solid">
        <fgColor indexed="47"/>
        <bgColor indexed="43"/>
      </patternFill>
    </fill>
    <fill>
      <patternFill patternType="solid">
        <fgColor indexed="9"/>
        <bgColor indexed="26"/>
      </patternFill>
    </fill>
  </fills>
  <borders count="66">
    <border>
      <left/>
      <right/>
      <top/>
      <bottom/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52"/>
      </left>
      <right style="thin">
        <color indexed="52"/>
      </right>
      <top style="thin">
        <color indexed="52"/>
      </top>
      <bottom style="thin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2"/>
      </left>
      <right style="dotted">
        <color indexed="52"/>
      </right>
      <top style="thin">
        <color indexed="52"/>
      </top>
      <bottom style="thin">
        <color indexed="52"/>
      </bottom>
      <diagonal/>
    </border>
    <border>
      <left style="dotted">
        <color indexed="52"/>
      </left>
      <right style="dotted">
        <color indexed="52"/>
      </right>
      <top style="thin">
        <color indexed="52"/>
      </top>
      <bottom style="thin">
        <color indexed="52"/>
      </bottom>
      <diagonal/>
    </border>
    <border>
      <left style="dotted">
        <color indexed="52"/>
      </left>
      <right style="thin">
        <color indexed="52"/>
      </right>
      <top style="thin">
        <color indexed="52"/>
      </top>
      <bottom style="thin">
        <color indexed="52"/>
      </bottom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indexed="52"/>
      </right>
      <top style="thin">
        <color indexed="52"/>
      </top>
      <bottom/>
      <diagonal/>
    </border>
    <border>
      <left style="thin">
        <color indexed="52"/>
      </left>
      <right style="thin">
        <color indexed="52"/>
      </right>
      <top style="thin">
        <color indexed="52"/>
      </top>
      <bottom/>
      <diagonal/>
    </border>
    <border>
      <left/>
      <right style="dotted">
        <color indexed="43"/>
      </right>
      <top style="thin">
        <color theme="6"/>
      </top>
      <bottom style="thin">
        <color theme="6"/>
      </bottom>
      <diagonal/>
    </border>
    <border>
      <left style="dotted">
        <color indexed="43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dotted">
        <color indexed="43"/>
      </left>
      <right style="dotted">
        <color indexed="43"/>
      </right>
      <top style="thin">
        <color theme="6"/>
      </top>
      <bottom style="thin">
        <color theme="6"/>
      </bottom>
      <diagonal/>
    </border>
    <border>
      <left/>
      <right style="thin">
        <color theme="9"/>
      </right>
      <top style="thin">
        <color theme="9"/>
      </top>
      <bottom style="thin">
        <color indexed="52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indexed="52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indexed="52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dotted">
        <color indexed="43"/>
      </right>
      <top/>
      <bottom/>
      <diagonal/>
    </border>
    <border>
      <left style="dotted">
        <color indexed="43"/>
      </left>
      <right style="thin">
        <color theme="6"/>
      </right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/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dotted">
        <color indexed="43"/>
      </right>
      <top/>
      <bottom style="thin">
        <color theme="6"/>
      </bottom>
      <diagonal/>
    </border>
    <border>
      <left style="dotted">
        <color indexed="43"/>
      </left>
      <right style="thin">
        <color theme="6"/>
      </right>
      <top/>
      <bottom style="thin">
        <color theme="6"/>
      </bottom>
      <diagonal/>
    </border>
    <border>
      <left style="thin">
        <color theme="9"/>
      </left>
      <right style="dotted">
        <color indexed="52"/>
      </right>
      <top/>
      <bottom style="thin">
        <color indexed="52"/>
      </bottom>
      <diagonal/>
    </border>
    <border>
      <left style="dotted">
        <color indexed="52"/>
      </left>
      <right style="thin">
        <color theme="9"/>
      </right>
      <top/>
      <bottom style="thin">
        <color indexed="52"/>
      </bottom>
      <diagonal/>
    </border>
    <border>
      <left style="thin">
        <color theme="9"/>
      </left>
      <right style="thin">
        <color theme="9"/>
      </right>
      <top/>
      <bottom style="thin">
        <color theme="6"/>
      </bottom>
      <diagonal/>
    </border>
    <border>
      <left style="thin">
        <color theme="9"/>
      </left>
      <right/>
      <top/>
      <bottom style="thin">
        <color theme="9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9"/>
      </right>
      <top style="thin">
        <color indexed="52"/>
      </top>
      <bottom style="thin">
        <color indexed="52"/>
      </bottom>
      <diagonal/>
    </border>
    <border>
      <left/>
      <right style="thin">
        <color indexed="52"/>
      </right>
      <top/>
      <bottom/>
      <diagonal/>
    </border>
    <border>
      <left style="thin">
        <color indexed="52"/>
      </left>
      <right style="thin">
        <color indexed="52"/>
      </right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indexed="43"/>
      </bottom>
      <diagonal/>
    </border>
    <border>
      <left/>
      <right style="thin">
        <color theme="9"/>
      </right>
      <top style="thin">
        <color theme="9"/>
      </top>
      <bottom style="thin">
        <color indexed="43"/>
      </bottom>
      <diagonal/>
    </border>
    <border>
      <left/>
      <right style="thin">
        <color theme="9"/>
      </right>
      <top/>
      <bottom style="thin">
        <color indexed="52"/>
      </bottom>
      <diagonal/>
    </border>
    <border>
      <left style="dotted">
        <color indexed="43"/>
      </left>
      <right style="dotted">
        <color indexed="43"/>
      </right>
      <top/>
      <bottom/>
      <diagonal/>
    </border>
    <border>
      <left/>
      <right style="thin">
        <color theme="9"/>
      </right>
      <top style="thin">
        <color indexed="52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indexed="52"/>
      </top>
      <bottom style="thin">
        <color theme="9"/>
      </bottom>
      <diagonal/>
    </border>
    <border>
      <left style="thin">
        <color theme="6"/>
      </left>
      <right style="dotted">
        <color indexed="43"/>
      </right>
      <top style="thin">
        <color theme="6"/>
      </top>
      <bottom style="thin">
        <color theme="6"/>
      </bottom>
      <diagonal/>
    </border>
    <border>
      <left/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indexed="52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6"/>
      </right>
      <top style="thin">
        <color indexed="22"/>
      </top>
      <bottom style="thin">
        <color theme="6"/>
      </bottom>
      <diagonal/>
    </border>
    <border>
      <left/>
      <right style="dotted">
        <color indexed="52"/>
      </right>
      <top style="thin">
        <color theme="9"/>
      </top>
      <bottom style="thin">
        <color indexed="52"/>
      </bottom>
      <diagonal/>
    </border>
    <border>
      <left style="dotted">
        <color indexed="52"/>
      </left>
      <right style="dotted">
        <color indexed="52"/>
      </right>
      <top style="thin">
        <color theme="9"/>
      </top>
      <bottom style="thin">
        <color indexed="52"/>
      </bottom>
      <diagonal/>
    </border>
    <border>
      <left style="dotted">
        <color indexed="52"/>
      </left>
      <right style="thin">
        <color theme="9"/>
      </right>
      <top style="thin">
        <color theme="9"/>
      </top>
      <bottom style="thin">
        <color indexed="52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dotted">
        <color indexed="43"/>
      </left>
      <right style="thin">
        <color theme="6"/>
      </right>
      <top/>
      <bottom style="thin">
        <color indexed="43"/>
      </bottom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 style="thin">
        <color theme="9"/>
      </right>
      <top style="thin">
        <color indexed="52"/>
      </top>
      <bottom/>
      <diagonal/>
    </border>
    <border>
      <left/>
      <right style="thin">
        <color theme="9"/>
      </right>
      <top style="thin">
        <color indexed="52"/>
      </top>
      <bottom style="thin">
        <color indexed="43"/>
      </bottom>
      <diagonal/>
    </border>
    <border>
      <left style="thin">
        <color theme="9"/>
      </left>
      <right style="thin">
        <color theme="9"/>
      </right>
      <top style="thin">
        <color indexed="52"/>
      </top>
      <bottom style="thin">
        <color indexed="52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9" fillId="4" borderId="7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left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left"/>
    </xf>
    <xf numFmtId="0" fontId="9" fillId="4" borderId="19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1" fontId="1" fillId="4" borderId="21" xfId="0" applyNumberFormat="1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6" borderId="25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" fillId="0" borderId="27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6" borderId="28" xfId="0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/>
    </xf>
    <xf numFmtId="0" fontId="1" fillId="0" borderId="28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35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" fontId="1" fillId="4" borderId="20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0" xfId="0" applyBorder="1" applyAlignment="1">
      <alignment horizontal="center"/>
    </xf>
    <xf numFmtId="0" fontId="1" fillId="6" borderId="27" xfId="0" applyFont="1" applyFill="1" applyBorder="1" applyAlignment="1">
      <alignment horizontal="center" vertical="center"/>
    </xf>
    <xf numFmtId="0" fontId="0" fillId="0" borderId="26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6" borderId="30" xfId="0" applyFont="1" applyFill="1" applyBorder="1" applyAlignment="1">
      <alignment horizontal="center" vertical="center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9" fillId="4" borderId="21" xfId="0" applyFont="1" applyFill="1" applyBorder="1" applyAlignment="1">
      <alignment horizontal="left" vertical="center"/>
    </xf>
    <xf numFmtId="0" fontId="9" fillId="4" borderId="21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1" fontId="0" fillId="0" borderId="13" xfId="0" applyNumberFormat="1" applyBorder="1" applyAlignment="1">
      <alignment horizontal="center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1" fillId="6" borderId="48" xfId="0" applyFont="1" applyFill="1" applyBorder="1" applyAlignment="1">
      <alignment horizontal="center" vertical="center"/>
    </xf>
    <xf numFmtId="0" fontId="1" fillId="6" borderId="49" xfId="0" applyFont="1" applyFill="1" applyBorder="1" applyAlignment="1">
      <alignment horizontal="center" vertical="center"/>
    </xf>
    <xf numFmtId="0" fontId="0" fillId="0" borderId="48" xfId="0" applyBorder="1" applyAlignment="1">
      <alignment horizontal="left"/>
    </xf>
    <xf numFmtId="0" fontId="0" fillId="0" borderId="50" xfId="0" applyBorder="1" applyAlignment="1">
      <alignment horizontal="center"/>
    </xf>
    <xf numFmtId="0" fontId="1" fillId="6" borderId="45" xfId="0" applyFont="1" applyFill="1" applyBorder="1" applyAlignment="1">
      <alignment horizontal="center" vertical="center"/>
    </xf>
    <xf numFmtId="0" fontId="1" fillId="6" borderId="46" xfId="0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6" borderId="24" xfId="0" applyFill="1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0" xfId="0" applyAlignment="1">
      <alignment horizontal="center"/>
    </xf>
    <xf numFmtId="0" fontId="1" fillId="6" borderId="43" xfId="0" applyFont="1" applyFill="1" applyBorder="1" applyAlignment="1">
      <alignment horizontal="center" vertical="center"/>
    </xf>
    <xf numFmtId="0" fontId="1" fillId="6" borderId="52" xfId="0" applyFont="1" applyFill="1" applyBorder="1" applyAlignment="1">
      <alignment horizontal="center" vertical="center"/>
    </xf>
    <xf numFmtId="0" fontId="1" fillId="6" borderId="53" xfId="0" applyFont="1" applyFill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54" xfId="0" applyBorder="1" applyAlignment="1">
      <alignment horizontal="left"/>
    </xf>
    <xf numFmtId="0" fontId="1" fillId="3" borderId="56" xfId="0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center" vertical="center"/>
    </xf>
    <xf numFmtId="0" fontId="1" fillId="3" borderId="58" xfId="0" applyFont="1" applyFill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0" fillId="0" borderId="27" xfId="0" applyBorder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0" fillId="0" borderId="2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6" borderId="11" xfId="0" applyFont="1" applyFill="1" applyBorder="1" applyAlignment="1">
      <alignment vertical="center"/>
    </xf>
    <xf numFmtId="0" fontId="0" fillId="0" borderId="60" xfId="0" applyBorder="1" applyAlignment="1">
      <alignment vertical="center"/>
    </xf>
    <xf numFmtId="0" fontId="1" fillId="6" borderId="18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0" fontId="9" fillId="4" borderId="55" xfId="0" applyFont="1" applyFill="1" applyBorder="1" applyAlignment="1">
      <alignment horizontal="left" vertical="center"/>
    </xf>
    <xf numFmtId="0" fontId="9" fillId="4" borderId="55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6" borderId="59" xfId="0" applyFont="1" applyFill="1" applyBorder="1" applyAlignment="1">
      <alignment horizontal="center" vertical="center"/>
    </xf>
    <xf numFmtId="0" fontId="0" fillId="0" borderId="62" xfId="0" applyBorder="1" applyAlignment="1">
      <alignment horizontal="left"/>
    </xf>
    <xf numFmtId="0" fontId="0" fillId="0" borderId="63" xfId="0" applyBorder="1" applyAlignment="1">
      <alignment horizontal="left"/>
    </xf>
    <xf numFmtId="0" fontId="0" fillId="0" borderId="64" xfId="0" applyBorder="1" applyAlignment="1">
      <alignment horizontal="left"/>
    </xf>
    <xf numFmtId="0" fontId="0" fillId="0" borderId="37" xfId="0" applyBorder="1" applyAlignment="1">
      <alignment horizontal="center"/>
    </xf>
    <xf numFmtId="0" fontId="9" fillId="4" borderId="65" xfId="0" applyFont="1" applyFill="1" applyBorder="1" applyAlignment="1">
      <alignment horizontal="left" vertical="center"/>
    </xf>
    <xf numFmtId="0" fontId="1" fillId="6" borderId="38" xfId="0" applyFont="1" applyFill="1" applyBorder="1" applyAlignment="1">
      <alignment horizontal="center" vertical="center"/>
    </xf>
    <xf numFmtId="0" fontId="1" fillId="0" borderId="24" xfId="0" applyFont="1" applyBorder="1"/>
    <xf numFmtId="0" fontId="0" fillId="0" borderId="7" xfId="0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1" fillId="5" borderId="39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6" borderId="36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132291</xdr:colOff>
      <xdr:row>0</xdr:row>
      <xdr:rowOff>197908</xdr:rowOff>
    </xdr:from>
    <xdr:to>
      <xdr:col>2</xdr:col>
      <xdr:colOff>150812</xdr:colOff>
      <xdr:row>1</xdr:row>
      <xdr:rowOff>366183</xdr:rowOff>
    </xdr:to>
    <xdr:pic>
      <xdr:nvPicPr>
        <xdr:cNvPr id="2" name="Image 4" descr="C:\Users\delli\Desktop\LumiereLyon2_cmjn.png">
          <a:extLst>
            <a:ext uri="{FF2B5EF4-FFF2-40B4-BE49-F238E27FC236}">
              <a16:creationId xmlns:a16="http://schemas.microsoft.com/office/drawing/2014/main" id="{31E7E4DF-9F37-F140-8F56-5112DCB39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91" y="197908"/>
          <a:ext cx="996421" cy="72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B772B-F0B4-9E41-9C52-6B785E26025C}">
  <dimension ref="A1:M68"/>
  <sheetViews>
    <sheetView tabSelected="1" workbookViewId="0">
      <selection activeCell="G25" sqref="G25"/>
    </sheetView>
  </sheetViews>
  <sheetFormatPr defaultColWidth="11.5" defaultRowHeight="15.95"/>
  <cols>
    <col min="1" max="1" width="2.375" customWidth="1"/>
    <col min="2" max="2" width="10.5" style="1" customWidth="1"/>
    <col min="3" max="3" width="51.625" style="1" customWidth="1"/>
    <col min="4" max="4" width="3.5" style="2" customWidth="1"/>
    <col min="5" max="5" width="16" style="1" customWidth="1"/>
    <col min="6" max="6" width="9" style="2" customWidth="1"/>
    <col min="7" max="7" width="11.125" style="2" customWidth="1"/>
    <col min="8" max="9" width="10" style="2" customWidth="1"/>
    <col min="10" max="10" width="14.625" style="1" customWidth="1"/>
    <col min="11" max="11" width="8.625" style="1" customWidth="1"/>
    <col min="12" max="12" width="9" style="1" customWidth="1"/>
    <col min="13" max="13" width="6.125" style="1" customWidth="1"/>
    <col min="14" max="16384" width="11.5" style="1"/>
  </cols>
  <sheetData>
    <row r="1" spans="1:13" ht="44.25" customHeight="1"/>
    <row r="2" spans="1:13" ht="48" customHeight="1">
      <c r="A2" s="134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ht="35.1">
      <c r="B3" s="3" t="s">
        <v>1</v>
      </c>
      <c r="D3" s="4"/>
    </row>
    <row r="4" spans="1:13">
      <c r="B4" s="5"/>
      <c r="D4" s="6"/>
    </row>
    <row r="5" spans="1:13" ht="16.5" customHeight="1">
      <c r="B5"/>
      <c r="C5"/>
      <c r="D5" s="7"/>
      <c r="E5" s="136" t="s">
        <v>2</v>
      </c>
      <c r="F5" s="136"/>
      <c r="G5" s="136"/>
      <c r="H5" s="136"/>
      <c r="I5" s="136"/>
      <c r="J5" s="137" t="s">
        <v>3</v>
      </c>
      <c r="K5" s="137"/>
      <c r="L5" s="137"/>
      <c r="M5" s="137"/>
    </row>
    <row r="6" spans="1:13" ht="42">
      <c r="B6" s="8" t="s">
        <v>4</v>
      </c>
      <c r="C6" s="8" t="s">
        <v>5</v>
      </c>
      <c r="D6" s="8"/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10" t="s">
        <v>6</v>
      </c>
      <c r="K6" s="11" t="s">
        <v>7</v>
      </c>
      <c r="L6" s="11" t="s">
        <v>11</v>
      </c>
      <c r="M6" s="12" t="s">
        <v>12</v>
      </c>
    </row>
    <row r="7" spans="1:13" ht="17.100000000000001">
      <c r="A7" s="140" t="s">
        <v>13</v>
      </c>
      <c r="B7" s="140"/>
      <c r="C7" s="140"/>
      <c r="D7" s="140"/>
      <c r="E7" s="140"/>
      <c r="F7" s="140"/>
      <c r="G7" s="140"/>
      <c r="H7" s="140"/>
      <c r="I7" s="141"/>
      <c r="J7" s="13"/>
      <c r="K7" s="14"/>
      <c r="L7" s="14"/>
      <c r="M7" s="15"/>
    </row>
    <row r="8" spans="1:13" ht="12.95">
      <c r="A8" s="16"/>
      <c r="B8" s="17">
        <v>1</v>
      </c>
      <c r="C8" s="17" t="s">
        <v>14</v>
      </c>
      <c r="D8" s="18"/>
      <c r="E8" s="19"/>
      <c r="F8" s="19"/>
      <c r="G8" s="19">
        <f>G9</f>
        <v>175</v>
      </c>
      <c r="H8" s="19">
        <v>4</v>
      </c>
      <c r="I8" s="19"/>
      <c r="J8" s="138" t="s">
        <v>15</v>
      </c>
      <c r="K8" s="139"/>
      <c r="L8" s="139"/>
      <c r="M8" s="139"/>
    </row>
    <row r="9" spans="1:13">
      <c r="A9" s="16"/>
      <c r="B9" s="20"/>
      <c r="C9" s="21" t="s">
        <v>16</v>
      </c>
      <c r="D9" s="22" t="s">
        <v>17</v>
      </c>
      <c r="E9" s="22" t="s">
        <v>18</v>
      </c>
      <c r="F9" s="22" t="s">
        <v>19</v>
      </c>
      <c r="G9" s="22">
        <f>35*5</f>
        <v>175</v>
      </c>
      <c r="H9" s="22"/>
      <c r="I9" s="23">
        <v>1</v>
      </c>
      <c r="J9" s="25"/>
      <c r="K9" s="26"/>
      <c r="L9" s="27"/>
      <c r="M9" s="28"/>
    </row>
    <row r="10" spans="1:13" ht="12.95">
      <c r="A10" s="16"/>
      <c r="B10" s="29">
        <v>2</v>
      </c>
      <c r="C10" s="29" t="s">
        <v>20</v>
      </c>
      <c r="D10" s="30"/>
      <c r="E10" s="31"/>
      <c r="F10" s="31"/>
      <c r="G10" s="33">
        <f>SUM(G11:G14)</f>
        <v>90</v>
      </c>
      <c r="H10" s="33">
        <v>7</v>
      </c>
      <c r="I10" s="31"/>
      <c r="J10" s="138" t="s">
        <v>15</v>
      </c>
      <c r="K10" s="139"/>
      <c r="L10" s="139"/>
      <c r="M10" s="139"/>
    </row>
    <row r="11" spans="1:13">
      <c r="A11" s="16"/>
      <c r="B11" s="35"/>
      <c r="C11" s="36" t="s">
        <v>21</v>
      </c>
      <c r="D11" s="37" t="s">
        <v>17</v>
      </c>
      <c r="E11" s="22" t="s">
        <v>18</v>
      </c>
      <c r="F11" s="22" t="s">
        <v>19</v>
      </c>
      <c r="G11" s="22">
        <v>20</v>
      </c>
      <c r="H11" s="22"/>
      <c r="I11" s="22">
        <v>1</v>
      </c>
      <c r="J11" s="38"/>
      <c r="K11" s="39"/>
      <c r="L11" s="40"/>
      <c r="M11" s="41"/>
    </row>
    <row r="12" spans="1:13">
      <c r="A12" s="16"/>
      <c r="B12" s="42"/>
      <c r="C12" s="21" t="s">
        <v>22</v>
      </c>
      <c r="D12" s="43" t="s">
        <v>17</v>
      </c>
      <c r="E12" s="22" t="s">
        <v>18</v>
      </c>
      <c r="F12" s="22" t="s">
        <v>19</v>
      </c>
      <c r="G12" s="22">
        <v>14</v>
      </c>
      <c r="H12" s="22"/>
      <c r="I12" s="22">
        <v>1</v>
      </c>
      <c r="J12" s="44"/>
      <c r="K12" s="45"/>
      <c r="L12" s="46"/>
      <c r="M12" s="47"/>
    </row>
    <row r="13" spans="1:13">
      <c r="A13" s="16"/>
      <c r="B13" s="48"/>
      <c r="C13" s="49" t="s">
        <v>23</v>
      </c>
      <c r="D13" s="50" t="s">
        <v>17</v>
      </c>
      <c r="E13" s="22" t="s">
        <v>18</v>
      </c>
      <c r="F13" s="22" t="s">
        <v>19</v>
      </c>
      <c r="G13" s="22">
        <v>35</v>
      </c>
      <c r="H13" s="22"/>
      <c r="I13" s="22">
        <v>1</v>
      </c>
      <c r="J13" s="47"/>
      <c r="K13" s="51"/>
      <c r="L13" s="52"/>
      <c r="M13" s="47"/>
    </row>
    <row r="14" spans="1:13">
      <c r="A14" s="16"/>
      <c r="B14" s="53"/>
      <c r="C14" s="36" t="s">
        <v>24</v>
      </c>
      <c r="D14" s="54" t="s">
        <v>17</v>
      </c>
      <c r="E14" s="22" t="s">
        <v>18</v>
      </c>
      <c r="F14" s="22" t="s">
        <v>19</v>
      </c>
      <c r="G14" s="22">
        <v>21</v>
      </c>
      <c r="H14" s="22"/>
      <c r="I14" s="22">
        <v>1</v>
      </c>
      <c r="J14" s="55"/>
      <c r="K14" s="146"/>
      <c r="L14" s="147"/>
      <c r="M14" s="56"/>
    </row>
    <row r="15" spans="1:13" ht="12.95">
      <c r="A15" s="16"/>
      <c r="B15" s="29">
        <v>3</v>
      </c>
      <c r="C15" s="29" t="s">
        <v>25</v>
      </c>
      <c r="D15" s="30"/>
      <c r="E15" s="31"/>
      <c r="F15" s="31"/>
      <c r="G15" s="57">
        <f>SUM(G16:G22)</f>
        <v>147</v>
      </c>
      <c r="H15" s="57">
        <v>8</v>
      </c>
      <c r="I15" s="34"/>
      <c r="J15" s="138" t="s">
        <v>15</v>
      </c>
      <c r="K15" s="139"/>
      <c r="L15" s="139"/>
      <c r="M15" s="139"/>
    </row>
    <row r="16" spans="1:13">
      <c r="A16" s="16"/>
      <c r="B16" s="58"/>
      <c r="C16" s="59" t="s">
        <v>26</v>
      </c>
      <c r="D16" s="60" t="s">
        <v>17</v>
      </c>
      <c r="E16" s="60" t="s">
        <v>18</v>
      </c>
      <c r="F16" s="60" t="s">
        <v>19</v>
      </c>
      <c r="G16" s="60">
        <f t="shared" ref="G16:G22" si="0">7*3</f>
        <v>21</v>
      </c>
      <c r="H16" s="60"/>
      <c r="I16" s="60">
        <v>1</v>
      </c>
      <c r="J16" s="61"/>
      <c r="K16" s="39"/>
      <c r="L16" s="62"/>
      <c r="M16" s="63"/>
    </row>
    <row r="17" spans="1:13" ht="17.100000000000001" customHeight="1">
      <c r="A17" s="16"/>
      <c r="B17" s="58"/>
      <c r="C17" s="59" t="s">
        <v>27</v>
      </c>
      <c r="D17" s="60" t="s">
        <v>17</v>
      </c>
      <c r="E17" s="60" t="s">
        <v>18</v>
      </c>
      <c r="F17" s="60" t="s">
        <v>19</v>
      </c>
      <c r="G17" s="60">
        <f t="shared" si="0"/>
        <v>21</v>
      </c>
      <c r="H17" s="60"/>
      <c r="I17" s="60">
        <v>1</v>
      </c>
      <c r="J17" s="61"/>
      <c r="K17" s="39"/>
      <c r="L17" s="62"/>
      <c r="M17" s="64"/>
    </row>
    <row r="18" spans="1:13">
      <c r="A18" s="16"/>
      <c r="B18" s="58"/>
      <c r="C18" s="59" t="s">
        <v>28</v>
      </c>
      <c r="D18" s="60" t="s">
        <v>17</v>
      </c>
      <c r="E18" s="60" t="s">
        <v>18</v>
      </c>
      <c r="F18" s="60" t="s">
        <v>19</v>
      </c>
      <c r="G18" s="60">
        <f t="shared" si="0"/>
        <v>21</v>
      </c>
      <c r="H18" s="60"/>
      <c r="I18" s="60">
        <v>1</v>
      </c>
      <c r="J18" s="61"/>
      <c r="K18" s="39"/>
      <c r="L18" s="62"/>
      <c r="M18" s="64"/>
    </row>
    <row r="19" spans="1:13">
      <c r="A19" s="16"/>
      <c r="B19" s="65"/>
      <c r="C19" s="66" t="s">
        <v>29</v>
      </c>
      <c r="D19" s="60" t="s">
        <v>17</v>
      </c>
      <c r="E19" s="60" t="s">
        <v>18</v>
      </c>
      <c r="F19" s="60" t="s">
        <v>19</v>
      </c>
      <c r="G19" s="60">
        <f t="shared" si="0"/>
        <v>21</v>
      </c>
      <c r="H19" s="60"/>
      <c r="I19" s="60">
        <v>1</v>
      </c>
      <c r="J19" s="67"/>
      <c r="K19" s="45"/>
      <c r="L19" s="68"/>
      <c r="M19" s="69"/>
    </row>
    <row r="20" spans="1:13">
      <c r="A20" s="16"/>
      <c r="B20" s="58"/>
      <c r="C20" s="59" t="s">
        <v>30</v>
      </c>
      <c r="D20" s="60" t="s">
        <v>17</v>
      </c>
      <c r="E20" s="60" t="s">
        <v>18</v>
      </c>
      <c r="F20" s="60" t="s">
        <v>19</v>
      </c>
      <c r="G20" s="60">
        <f t="shared" si="0"/>
        <v>21</v>
      </c>
      <c r="H20" s="60"/>
      <c r="I20" s="60">
        <v>1</v>
      </c>
      <c r="J20" s="61"/>
      <c r="K20" s="39"/>
      <c r="L20" s="62"/>
      <c r="M20" s="64"/>
    </row>
    <row r="21" spans="1:13">
      <c r="A21" s="16"/>
      <c r="B21" s="58"/>
      <c r="C21" s="59" t="s">
        <v>31</v>
      </c>
      <c r="D21" s="60" t="s">
        <v>17</v>
      </c>
      <c r="E21" s="60" t="s">
        <v>18</v>
      </c>
      <c r="F21" s="60" t="s">
        <v>19</v>
      </c>
      <c r="G21" s="60">
        <f t="shared" si="0"/>
        <v>21</v>
      </c>
      <c r="H21" s="60"/>
      <c r="I21" s="60">
        <v>1</v>
      </c>
      <c r="J21" s="61"/>
      <c r="K21" s="39"/>
      <c r="L21" s="62"/>
      <c r="M21" s="64"/>
    </row>
    <row r="22" spans="1:13">
      <c r="A22" s="16"/>
      <c r="B22" s="58"/>
      <c r="C22" s="74" t="s">
        <v>32</v>
      </c>
      <c r="D22" s="60" t="s">
        <v>17</v>
      </c>
      <c r="E22" s="60" t="s">
        <v>18</v>
      </c>
      <c r="F22" s="60" t="s">
        <v>19</v>
      </c>
      <c r="G22" s="60">
        <f t="shared" si="0"/>
        <v>21</v>
      </c>
      <c r="H22" s="60"/>
      <c r="I22" s="60">
        <v>1</v>
      </c>
      <c r="J22" s="61"/>
      <c r="K22" s="39"/>
      <c r="L22" s="62"/>
      <c r="M22" s="64"/>
    </row>
    <row r="23" spans="1:13" ht="12.95">
      <c r="A23" s="16"/>
      <c r="B23" s="70">
        <v>4</v>
      </c>
      <c r="C23" s="70" t="s">
        <v>33</v>
      </c>
      <c r="D23" s="71"/>
      <c r="E23" s="72"/>
      <c r="F23" s="72"/>
      <c r="G23" s="33">
        <f>SUM(G24:G30)</f>
        <v>180.00000000000003</v>
      </c>
      <c r="H23" s="33">
        <v>8</v>
      </c>
      <c r="I23" s="72"/>
      <c r="J23" s="142" t="s">
        <v>15</v>
      </c>
      <c r="K23" s="143"/>
      <c r="L23" s="143"/>
      <c r="M23" s="143"/>
    </row>
    <row r="24" spans="1:13">
      <c r="A24" s="16"/>
      <c r="B24" s="73"/>
      <c r="C24" s="74" t="s">
        <v>26</v>
      </c>
      <c r="D24" s="22" t="s">
        <v>17</v>
      </c>
      <c r="E24" s="22" t="s">
        <v>18</v>
      </c>
      <c r="F24" s="22" t="s">
        <v>19</v>
      </c>
      <c r="G24" s="133">
        <f>180/7</f>
        <v>25.714285714285715</v>
      </c>
      <c r="H24" s="133"/>
      <c r="I24" s="75">
        <v>1</v>
      </c>
      <c r="J24" s="76"/>
      <c r="K24" s="77"/>
      <c r="L24" s="77"/>
      <c r="M24" s="78"/>
    </row>
    <row r="25" spans="1:13" ht="17.100000000000001" customHeight="1">
      <c r="A25" s="16"/>
      <c r="B25" s="20"/>
      <c r="C25" s="24" t="s">
        <v>27</v>
      </c>
      <c r="D25" s="22" t="s">
        <v>17</v>
      </c>
      <c r="E25" s="22" t="s">
        <v>18</v>
      </c>
      <c r="F25" s="22" t="s">
        <v>19</v>
      </c>
      <c r="G25" s="133">
        <f t="shared" ref="G25:G30" si="1">180/7</f>
        <v>25.714285714285715</v>
      </c>
      <c r="H25" s="133"/>
      <c r="I25" s="75">
        <v>1</v>
      </c>
      <c r="J25" s="64"/>
      <c r="K25" s="64"/>
      <c r="L25" s="64"/>
      <c r="M25" s="64"/>
    </row>
    <row r="26" spans="1:13">
      <c r="A26" s="16"/>
      <c r="B26" s="79"/>
      <c r="C26" s="74" t="s">
        <v>28</v>
      </c>
      <c r="D26" s="22" t="s">
        <v>17</v>
      </c>
      <c r="E26" s="22" t="s">
        <v>18</v>
      </c>
      <c r="F26" s="22" t="s">
        <v>19</v>
      </c>
      <c r="G26" s="133">
        <f t="shared" si="1"/>
        <v>25.714285714285715</v>
      </c>
      <c r="H26" s="133"/>
      <c r="I26" s="75">
        <v>1</v>
      </c>
      <c r="J26" s="80"/>
      <c r="K26" s="81"/>
      <c r="L26" s="80"/>
      <c r="M26" s="64"/>
    </row>
    <row r="27" spans="1:13">
      <c r="A27" s="16"/>
      <c r="B27" s="82"/>
      <c r="C27" s="24" t="s">
        <v>29</v>
      </c>
      <c r="D27" s="22" t="s">
        <v>17</v>
      </c>
      <c r="E27" s="22" t="s">
        <v>18</v>
      </c>
      <c r="F27" s="22" t="s">
        <v>19</v>
      </c>
      <c r="G27" s="133">
        <f t="shared" si="1"/>
        <v>25.714285714285715</v>
      </c>
      <c r="H27" s="133"/>
      <c r="I27" s="75">
        <v>1</v>
      </c>
      <c r="J27" s="67"/>
      <c r="K27" s="45"/>
      <c r="L27" s="69"/>
      <c r="M27" s="64"/>
    </row>
    <row r="28" spans="1:13">
      <c r="A28" s="16"/>
      <c r="B28" s="83"/>
      <c r="C28" s="84" t="s">
        <v>30</v>
      </c>
      <c r="D28" s="22" t="s">
        <v>17</v>
      </c>
      <c r="E28" s="22" t="s">
        <v>18</v>
      </c>
      <c r="F28" s="22" t="s">
        <v>19</v>
      </c>
      <c r="G28" s="133">
        <f t="shared" si="1"/>
        <v>25.714285714285715</v>
      </c>
      <c r="H28" s="133"/>
      <c r="I28" s="75">
        <v>1</v>
      </c>
      <c r="J28" s="85"/>
      <c r="K28" s="86"/>
      <c r="L28" s="87"/>
      <c r="M28" s="87"/>
    </row>
    <row r="29" spans="1:13">
      <c r="A29" s="16"/>
      <c r="B29" s="79"/>
      <c r="C29" s="59" t="s">
        <v>31</v>
      </c>
      <c r="D29" s="22" t="s">
        <v>17</v>
      </c>
      <c r="E29" s="22" t="s">
        <v>18</v>
      </c>
      <c r="F29" s="22" t="s">
        <v>19</v>
      </c>
      <c r="G29" s="133">
        <f t="shared" si="1"/>
        <v>25.714285714285715</v>
      </c>
      <c r="H29" s="133"/>
      <c r="I29" s="75">
        <v>1</v>
      </c>
      <c r="J29" s="80"/>
      <c r="K29" s="81"/>
      <c r="L29" s="80"/>
      <c r="M29" s="64"/>
    </row>
    <row r="30" spans="1:13">
      <c r="A30" s="16"/>
      <c r="B30" s="79"/>
      <c r="C30" s="74" t="s">
        <v>32</v>
      </c>
      <c r="D30" s="22" t="s">
        <v>17</v>
      </c>
      <c r="E30" s="22" t="s">
        <v>18</v>
      </c>
      <c r="F30" s="22" t="s">
        <v>19</v>
      </c>
      <c r="G30" s="133">
        <f t="shared" si="1"/>
        <v>25.714285714285715</v>
      </c>
      <c r="H30" s="133"/>
      <c r="I30" s="75">
        <v>1</v>
      </c>
      <c r="J30" s="80"/>
      <c r="K30" s="81"/>
      <c r="L30" s="80"/>
      <c r="M30" s="64"/>
    </row>
    <row r="31" spans="1:13" ht="12.95">
      <c r="A31" s="16"/>
      <c r="B31" s="70">
        <v>5</v>
      </c>
      <c r="C31" s="70" t="s">
        <v>34</v>
      </c>
      <c r="D31" s="71"/>
      <c r="E31" s="72"/>
      <c r="F31" s="72"/>
      <c r="G31" s="72">
        <f>SUM(G32:G33)</f>
        <v>56</v>
      </c>
      <c r="H31" s="72">
        <v>2</v>
      </c>
      <c r="I31" s="72"/>
      <c r="J31" s="142" t="s">
        <v>15</v>
      </c>
      <c r="K31" s="143"/>
      <c r="L31" s="143"/>
      <c r="M31" s="143"/>
    </row>
    <row r="32" spans="1:13">
      <c r="A32" s="16"/>
      <c r="B32" s="65"/>
      <c r="C32" s="66" t="s">
        <v>35</v>
      </c>
      <c r="D32" s="60" t="s">
        <v>17</v>
      </c>
      <c r="E32" s="22" t="s">
        <v>18</v>
      </c>
      <c r="F32" s="22" t="s">
        <v>19</v>
      </c>
      <c r="G32" s="22">
        <v>35</v>
      </c>
      <c r="H32" s="22"/>
      <c r="I32" s="22">
        <v>1</v>
      </c>
      <c r="J32" s="89"/>
      <c r="K32" s="90"/>
      <c r="L32" s="80"/>
      <c r="M32" s="80"/>
    </row>
    <row r="33" spans="1:13">
      <c r="A33" s="16"/>
      <c r="B33" s="83"/>
      <c r="C33" s="91" t="s">
        <v>36</v>
      </c>
      <c r="D33" s="92" t="s">
        <v>17</v>
      </c>
      <c r="E33" s="93" t="s">
        <v>18</v>
      </c>
      <c r="F33" s="94" t="s">
        <v>19</v>
      </c>
      <c r="G33" s="22">
        <f>7*3</f>
        <v>21</v>
      </c>
      <c r="H33" s="22"/>
      <c r="I33" s="22">
        <v>1</v>
      </c>
      <c r="J33" s="96"/>
      <c r="K33" s="97"/>
      <c r="L33" s="78"/>
      <c r="M33" s="87"/>
    </row>
    <row r="34" spans="1:13" ht="12.95">
      <c r="A34" s="16"/>
      <c r="B34" s="29">
        <v>6</v>
      </c>
      <c r="C34" s="29" t="s">
        <v>37</v>
      </c>
      <c r="D34" s="30"/>
      <c r="E34" s="31"/>
      <c r="F34" s="31"/>
      <c r="G34" s="31">
        <f>G35</f>
        <v>35</v>
      </c>
      <c r="H34" s="31">
        <v>1</v>
      </c>
      <c r="I34" s="31"/>
      <c r="J34" s="138" t="s">
        <v>15</v>
      </c>
      <c r="K34" s="139"/>
      <c r="L34" s="139"/>
      <c r="M34" s="139"/>
    </row>
    <row r="35" spans="1:13">
      <c r="A35" s="16"/>
      <c r="B35" s="83"/>
      <c r="C35" s="91" t="s">
        <v>38</v>
      </c>
      <c r="D35" s="92" t="s">
        <v>17</v>
      </c>
      <c r="E35" s="93" t="s">
        <v>18</v>
      </c>
      <c r="F35" s="94" t="s">
        <v>19</v>
      </c>
      <c r="G35" s="94">
        <v>35</v>
      </c>
      <c r="H35" s="94"/>
      <c r="I35" s="95">
        <v>1</v>
      </c>
      <c r="J35" s="98"/>
      <c r="K35" s="26"/>
      <c r="L35" s="99"/>
      <c r="M35" s="100"/>
    </row>
    <row r="36" spans="1:13" ht="17.100000000000001">
      <c r="A36" s="140" t="s">
        <v>39</v>
      </c>
      <c r="B36" s="140"/>
      <c r="C36" s="140"/>
      <c r="D36" s="140"/>
      <c r="E36" s="140"/>
      <c r="F36" s="140"/>
      <c r="G36" s="140"/>
      <c r="H36" s="140"/>
      <c r="I36" s="140"/>
      <c r="J36" s="101"/>
      <c r="K36" s="102"/>
      <c r="L36" s="102"/>
      <c r="M36" s="103"/>
    </row>
    <row r="37" spans="1:13" ht="12.95">
      <c r="A37" s="16"/>
      <c r="B37" s="29">
        <v>7</v>
      </c>
      <c r="C37" s="29" t="s">
        <v>14</v>
      </c>
      <c r="D37" s="30"/>
      <c r="E37" s="31"/>
      <c r="F37" s="31"/>
      <c r="G37" s="31">
        <f>SUM(G38:G39)</f>
        <v>280</v>
      </c>
      <c r="H37" s="31">
        <v>10</v>
      </c>
      <c r="I37" s="31"/>
      <c r="J37" s="138" t="s">
        <v>15</v>
      </c>
      <c r="K37" s="139"/>
      <c r="L37" s="139"/>
      <c r="M37" s="139"/>
    </row>
    <row r="38" spans="1:13">
      <c r="A38" s="16"/>
      <c r="B38" s="94"/>
      <c r="C38" s="21" t="s">
        <v>16</v>
      </c>
      <c r="D38" s="94" t="s">
        <v>17</v>
      </c>
      <c r="E38" s="22" t="s">
        <v>18</v>
      </c>
      <c r="F38" s="94" t="s">
        <v>19</v>
      </c>
      <c r="G38" s="94">
        <f>35*3</f>
        <v>105</v>
      </c>
      <c r="H38" s="94"/>
      <c r="I38" s="94">
        <v>1</v>
      </c>
      <c r="J38" s="104"/>
      <c r="K38" s="105"/>
      <c r="L38" s="104"/>
      <c r="M38" s="104"/>
    </row>
    <row r="39" spans="1:13">
      <c r="A39" s="16"/>
      <c r="B39" s="94"/>
      <c r="C39" s="21" t="s">
        <v>16</v>
      </c>
      <c r="D39" s="94" t="s">
        <v>17</v>
      </c>
      <c r="E39" s="22" t="s">
        <v>18</v>
      </c>
      <c r="F39" s="94" t="s">
        <v>19</v>
      </c>
      <c r="G39" s="94">
        <f>35*5</f>
        <v>175</v>
      </c>
      <c r="H39" s="94"/>
      <c r="I39" s="94">
        <v>1</v>
      </c>
      <c r="J39" s="39"/>
      <c r="K39" s="39"/>
      <c r="L39" s="40"/>
      <c r="M39" s="106"/>
    </row>
    <row r="40" spans="1:13" ht="12.95">
      <c r="A40" s="16"/>
      <c r="B40" s="29">
        <v>8</v>
      </c>
      <c r="C40" s="29" t="s">
        <v>20</v>
      </c>
      <c r="D40" s="30"/>
      <c r="E40" s="31"/>
      <c r="F40" s="31"/>
      <c r="G40" s="31">
        <f>SUM(G41:G44)</f>
        <v>91</v>
      </c>
      <c r="H40" s="31">
        <v>7</v>
      </c>
      <c r="I40" s="31"/>
      <c r="J40" s="138" t="s">
        <v>15</v>
      </c>
      <c r="K40" s="139"/>
      <c r="L40" s="139"/>
      <c r="M40" s="139"/>
    </row>
    <row r="41" spans="1:13">
      <c r="A41" s="16"/>
      <c r="B41" s="48"/>
      <c r="C41" s="49" t="s">
        <v>40</v>
      </c>
      <c r="D41" s="50" t="s">
        <v>17</v>
      </c>
      <c r="E41" s="22" t="s">
        <v>18</v>
      </c>
      <c r="F41" s="94" t="s">
        <v>19</v>
      </c>
      <c r="G41" s="94">
        <v>24</v>
      </c>
      <c r="H41" s="94"/>
      <c r="I41" s="50">
        <v>1</v>
      </c>
      <c r="J41" s="39"/>
      <c r="K41" s="39"/>
      <c r="L41" s="40"/>
      <c r="M41" s="41"/>
    </row>
    <row r="42" spans="1:13">
      <c r="A42" s="16"/>
      <c r="B42" s="42"/>
      <c r="C42" s="21" t="s">
        <v>41</v>
      </c>
      <c r="D42" s="107" t="s">
        <v>17</v>
      </c>
      <c r="E42" s="22" t="s">
        <v>18</v>
      </c>
      <c r="F42" s="94" t="s">
        <v>19</v>
      </c>
      <c r="G42" s="94">
        <v>18</v>
      </c>
      <c r="H42" s="94"/>
      <c r="I42" s="107">
        <v>1</v>
      </c>
      <c r="J42" s="61"/>
      <c r="K42" s="39"/>
      <c r="L42" s="109"/>
      <c r="M42" s="41"/>
    </row>
    <row r="43" spans="1:13">
      <c r="A43" s="110"/>
      <c r="B43" s="42"/>
      <c r="C43" s="111" t="s">
        <v>23</v>
      </c>
      <c r="D43" s="50" t="s">
        <v>17</v>
      </c>
      <c r="E43" s="112" t="s">
        <v>18</v>
      </c>
      <c r="F43" s="88" t="s">
        <v>19</v>
      </c>
      <c r="G43" s="94">
        <v>35</v>
      </c>
      <c r="H43" s="94"/>
      <c r="I43" s="50">
        <v>1</v>
      </c>
      <c r="J43" s="41"/>
      <c r="K43" s="113"/>
      <c r="L43" s="113"/>
      <c r="M43" s="113"/>
    </row>
    <row r="44" spans="1:13">
      <c r="A44" s="16"/>
      <c r="B44" s="114"/>
      <c r="C44" s="115" t="s">
        <v>24</v>
      </c>
      <c r="D44" s="54" t="s">
        <v>17</v>
      </c>
      <c r="E44" s="93" t="s">
        <v>18</v>
      </c>
      <c r="F44" s="88" t="s">
        <v>19</v>
      </c>
      <c r="G44" s="94">
        <v>14</v>
      </c>
      <c r="H44" s="94"/>
      <c r="I44" s="50">
        <v>1</v>
      </c>
      <c r="J44" s="116"/>
      <c r="K44" s="144"/>
      <c r="L44" s="145"/>
      <c r="M44" s="116"/>
    </row>
    <row r="45" spans="1:13" ht="12.95">
      <c r="A45" s="16"/>
      <c r="B45" s="117">
        <v>9</v>
      </c>
      <c r="C45" s="118" t="s">
        <v>25</v>
      </c>
      <c r="D45" s="119"/>
      <c r="E45" s="120"/>
      <c r="F45" s="121"/>
      <c r="G45" s="32">
        <f>SUM(G46:G52)</f>
        <v>98</v>
      </c>
      <c r="H45" s="32">
        <v>5</v>
      </c>
      <c r="I45" s="120"/>
      <c r="J45" s="138" t="s">
        <v>15</v>
      </c>
      <c r="K45" s="139"/>
      <c r="L45" s="139"/>
      <c r="M45" s="139"/>
    </row>
    <row r="46" spans="1:13">
      <c r="A46" s="16"/>
      <c r="B46" s="58"/>
      <c r="C46" s="59" t="s">
        <v>26</v>
      </c>
      <c r="D46" s="22" t="s">
        <v>17</v>
      </c>
      <c r="E46" s="22" t="s">
        <v>18</v>
      </c>
      <c r="F46" s="22" t="s">
        <v>19</v>
      </c>
      <c r="G46" s="22">
        <f>7*2</f>
        <v>14</v>
      </c>
      <c r="H46" s="22"/>
      <c r="I46" s="22">
        <v>1</v>
      </c>
      <c r="J46" s="85"/>
      <c r="K46" s="86"/>
      <c r="L46" s="78"/>
      <c r="M46" s="78"/>
    </row>
    <row r="47" spans="1:13">
      <c r="A47" s="16"/>
      <c r="B47" s="58"/>
      <c r="C47" s="24" t="s">
        <v>27</v>
      </c>
      <c r="D47" s="22" t="s">
        <v>17</v>
      </c>
      <c r="E47" s="22" t="s">
        <v>18</v>
      </c>
      <c r="F47" s="22" t="s">
        <v>19</v>
      </c>
      <c r="G47" s="22">
        <f t="shared" ref="G47:G52" si="2">7*2</f>
        <v>14</v>
      </c>
      <c r="H47" s="22"/>
      <c r="I47" s="22">
        <v>1</v>
      </c>
      <c r="J47" s="39"/>
      <c r="K47" s="39"/>
      <c r="L47" s="64"/>
      <c r="M47" s="63"/>
    </row>
    <row r="48" spans="1:13">
      <c r="A48" s="16"/>
      <c r="B48" s="20"/>
      <c r="C48" s="24" t="s">
        <v>28</v>
      </c>
      <c r="D48" s="22" t="s">
        <v>17</v>
      </c>
      <c r="E48" s="22" t="s">
        <v>18</v>
      </c>
      <c r="F48" s="22" t="s">
        <v>19</v>
      </c>
      <c r="G48" s="22">
        <f t="shared" si="2"/>
        <v>14</v>
      </c>
      <c r="H48" s="22"/>
      <c r="I48" s="22">
        <v>1</v>
      </c>
      <c r="J48" s="122"/>
      <c r="K48" s="122"/>
      <c r="L48" s="123"/>
      <c r="M48" s="100"/>
    </row>
    <row r="49" spans="1:13">
      <c r="A49" s="16"/>
      <c r="B49" s="20"/>
      <c r="C49" s="24" t="s">
        <v>29</v>
      </c>
      <c r="D49" s="22" t="s">
        <v>17</v>
      </c>
      <c r="E49" s="22" t="s">
        <v>18</v>
      </c>
      <c r="F49" s="22" t="s">
        <v>19</v>
      </c>
      <c r="G49" s="22">
        <f t="shared" si="2"/>
        <v>14</v>
      </c>
      <c r="H49" s="22"/>
      <c r="I49" s="22">
        <v>1</v>
      </c>
      <c r="J49" s="122"/>
      <c r="K49" s="122"/>
      <c r="L49" s="123"/>
      <c r="M49" s="100"/>
    </row>
    <row r="50" spans="1:13">
      <c r="A50" s="16"/>
      <c r="B50" s="20"/>
      <c r="C50" s="24" t="s">
        <v>30</v>
      </c>
      <c r="D50" s="22" t="s">
        <v>17</v>
      </c>
      <c r="E50" s="22" t="s">
        <v>18</v>
      </c>
      <c r="F50" s="22" t="s">
        <v>19</v>
      </c>
      <c r="G50" s="22">
        <f t="shared" si="2"/>
        <v>14</v>
      </c>
      <c r="H50" s="22"/>
      <c r="I50" s="22">
        <v>1</v>
      </c>
      <c r="J50" s="122"/>
      <c r="K50" s="122"/>
      <c r="L50" s="123"/>
      <c r="M50" s="100"/>
    </row>
    <row r="51" spans="1:13">
      <c r="A51" s="16"/>
      <c r="B51" s="20"/>
      <c r="C51" s="59" t="s">
        <v>31</v>
      </c>
      <c r="D51" s="22" t="s">
        <v>17</v>
      </c>
      <c r="E51" s="22" t="s">
        <v>18</v>
      </c>
      <c r="F51" s="22" t="s">
        <v>19</v>
      </c>
      <c r="G51" s="22">
        <f t="shared" si="2"/>
        <v>14</v>
      </c>
      <c r="H51" s="22"/>
      <c r="I51" s="22">
        <v>1</v>
      </c>
      <c r="J51" s="122"/>
      <c r="K51" s="122"/>
      <c r="L51" s="123"/>
      <c r="M51" s="100"/>
    </row>
    <row r="52" spans="1:13">
      <c r="A52" s="16"/>
      <c r="B52" s="20"/>
      <c r="C52" s="74" t="s">
        <v>32</v>
      </c>
      <c r="D52" s="22" t="s">
        <v>17</v>
      </c>
      <c r="E52" s="22" t="s">
        <v>18</v>
      </c>
      <c r="F52" s="22" t="s">
        <v>19</v>
      </c>
      <c r="G52" s="22">
        <f t="shared" si="2"/>
        <v>14</v>
      </c>
      <c r="H52" s="22"/>
      <c r="I52" s="22">
        <v>1</v>
      </c>
      <c r="J52" s="122"/>
      <c r="K52" s="122"/>
      <c r="L52" s="123"/>
      <c r="M52" s="100"/>
    </row>
    <row r="53" spans="1:13" ht="12.95">
      <c r="A53" s="16"/>
      <c r="B53" s="70">
        <v>10</v>
      </c>
      <c r="C53" s="70" t="s">
        <v>33</v>
      </c>
      <c r="D53" s="71"/>
      <c r="E53" s="72"/>
      <c r="F53" s="72"/>
      <c r="G53" s="33">
        <f>SUM(G54:G60)</f>
        <v>147</v>
      </c>
      <c r="H53" s="33">
        <v>6</v>
      </c>
      <c r="I53" s="72"/>
      <c r="J53" s="142" t="s">
        <v>15</v>
      </c>
      <c r="K53" s="143"/>
      <c r="L53" s="143"/>
      <c r="M53" s="143"/>
    </row>
    <row r="54" spans="1:13">
      <c r="A54" s="16"/>
      <c r="B54" s="58"/>
      <c r="C54" s="59" t="s">
        <v>26</v>
      </c>
      <c r="D54" s="60" t="s">
        <v>17</v>
      </c>
      <c r="E54" s="93" t="s">
        <v>18</v>
      </c>
      <c r="F54" s="88" t="s">
        <v>19</v>
      </c>
      <c r="G54" s="88">
        <v>21</v>
      </c>
      <c r="H54" s="88"/>
      <c r="I54" s="88">
        <v>1</v>
      </c>
      <c r="J54" s="124"/>
      <c r="K54" s="124"/>
      <c r="L54" s="124"/>
      <c r="M54" s="125"/>
    </row>
    <row r="55" spans="1:13">
      <c r="A55" s="16"/>
      <c r="B55" s="20"/>
      <c r="C55" s="24" t="s">
        <v>27</v>
      </c>
      <c r="D55" s="22" t="s">
        <v>17</v>
      </c>
      <c r="E55" s="93" t="s">
        <v>18</v>
      </c>
      <c r="F55" s="88" t="s">
        <v>19</v>
      </c>
      <c r="G55" s="88">
        <v>21</v>
      </c>
      <c r="H55" s="88"/>
      <c r="I55" s="126">
        <v>1</v>
      </c>
      <c r="J55" s="64"/>
      <c r="K55" s="64"/>
      <c r="L55" s="64"/>
      <c r="M55" s="125"/>
    </row>
    <row r="56" spans="1:13">
      <c r="A56" s="16"/>
      <c r="B56" s="20"/>
      <c r="C56" s="24" t="s">
        <v>28</v>
      </c>
      <c r="D56" s="22" t="s">
        <v>17</v>
      </c>
      <c r="E56" s="93" t="s">
        <v>18</v>
      </c>
      <c r="F56" s="88" t="s">
        <v>19</v>
      </c>
      <c r="G56" s="88">
        <v>21</v>
      </c>
      <c r="H56" s="88"/>
      <c r="I56" s="126">
        <v>1</v>
      </c>
      <c r="J56" s="87"/>
      <c r="K56" s="87"/>
      <c r="L56" s="64"/>
      <c r="M56" s="63"/>
    </row>
    <row r="57" spans="1:13">
      <c r="A57" s="16"/>
      <c r="B57" s="20"/>
      <c r="C57" s="24" t="s">
        <v>29</v>
      </c>
      <c r="D57" s="22" t="s">
        <v>17</v>
      </c>
      <c r="E57" s="22" t="s">
        <v>18</v>
      </c>
      <c r="F57" s="22" t="s">
        <v>19</v>
      </c>
      <c r="G57" s="88">
        <v>21</v>
      </c>
      <c r="H57" s="88"/>
      <c r="I57" s="22">
        <v>1</v>
      </c>
      <c r="J57" s="122"/>
      <c r="K57" s="122"/>
      <c r="L57" s="123"/>
      <c r="M57" s="100"/>
    </row>
    <row r="58" spans="1:13">
      <c r="A58" s="16"/>
      <c r="B58" s="20"/>
      <c r="C58" s="24" t="s">
        <v>30</v>
      </c>
      <c r="D58" s="22" t="s">
        <v>17</v>
      </c>
      <c r="E58" s="22" t="s">
        <v>18</v>
      </c>
      <c r="F58" s="22" t="s">
        <v>19</v>
      </c>
      <c r="G58" s="88">
        <v>21</v>
      </c>
      <c r="H58" s="88"/>
      <c r="I58" s="22">
        <v>1</v>
      </c>
      <c r="J58" s="122"/>
      <c r="K58" s="122"/>
      <c r="L58" s="123"/>
      <c r="M58" s="100"/>
    </row>
    <row r="59" spans="1:13">
      <c r="A59" s="16"/>
      <c r="B59" s="20"/>
      <c r="C59" s="59" t="s">
        <v>31</v>
      </c>
      <c r="D59" s="22" t="s">
        <v>17</v>
      </c>
      <c r="E59" s="22" t="s">
        <v>18</v>
      </c>
      <c r="F59" s="22" t="s">
        <v>19</v>
      </c>
      <c r="G59" s="88">
        <v>21</v>
      </c>
      <c r="H59" s="88"/>
      <c r="I59" s="22">
        <v>1</v>
      </c>
      <c r="J59" s="122"/>
      <c r="K59" s="122"/>
      <c r="L59" s="123"/>
      <c r="M59" s="100"/>
    </row>
    <row r="60" spans="1:13">
      <c r="A60" s="16"/>
      <c r="B60" s="20"/>
      <c r="C60" s="74" t="s">
        <v>32</v>
      </c>
      <c r="D60" s="22" t="s">
        <v>17</v>
      </c>
      <c r="E60" s="22" t="s">
        <v>18</v>
      </c>
      <c r="F60" s="22" t="s">
        <v>19</v>
      </c>
      <c r="G60" s="88">
        <v>21</v>
      </c>
      <c r="H60" s="88"/>
      <c r="I60" s="22">
        <v>1</v>
      </c>
      <c r="J60" s="122"/>
      <c r="K60" s="122"/>
      <c r="L60" s="123"/>
      <c r="M60" s="100"/>
    </row>
    <row r="61" spans="1:13" ht="12.95">
      <c r="A61" s="16"/>
      <c r="B61" s="127">
        <v>11</v>
      </c>
      <c r="C61" s="29" t="s">
        <v>34</v>
      </c>
      <c r="D61" s="30"/>
      <c r="E61" s="31"/>
      <c r="F61" s="31"/>
      <c r="G61" s="31">
        <f>SUM(G62)</f>
        <v>21</v>
      </c>
      <c r="H61" s="31">
        <v>1</v>
      </c>
      <c r="I61" s="31"/>
      <c r="J61" s="138" t="s">
        <v>15</v>
      </c>
      <c r="K61" s="139"/>
      <c r="L61" s="139"/>
      <c r="M61" s="139"/>
    </row>
    <row r="62" spans="1:13">
      <c r="A62" s="16"/>
      <c r="B62" s="65"/>
      <c r="C62" s="66" t="s">
        <v>35</v>
      </c>
      <c r="D62" s="60" t="s">
        <v>17</v>
      </c>
      <c r="E62" s="93" t="s">
        <v>18</v>
      </c>
      <c r="F62" s="88" t="s">
        <v>19</v>
      </c>
      <c r="G62" s="88">
        <f>3*7</f>
        <v>21</v>
      </c>
      <c r="H62" s="88"/>
      <c r="I62" s="88">
        <v>1</v>
      </c>
      <c r="J62" s="128"/>
      <c r="K62" s="128"/>
      <c r="L62" s="125"/>
      <c r="M62" s="87"/>
    </row>
    <row r="63" spans="1:13" ht="12.95">
      <c r="A63" s="16"/>
      <c r="B63" s="70">
        <v>12</v>
      </c>
      <c r="C63" s="70" t="s">
        <v>37</v>
      </c>
      <c r="D63" s="71"/>
      <c r="E63" s="72"/>
      <c r="F63" s="72"/>
      <c r="G63" s="72">
        <f>G64</f>
        <v>35</v>
      </c>
      <c r="H63" s="72">
        <v>1</v>
      </c>
      <c r="I63" s="72"/>
      <c r="J63" s="138" t="s">
        <v>15</v>
      </c>
      <c r="K63" s="139"/>
      <c r="L63" s="139"/>
      <c r="M63" s="139"/>
    </row>
    <row r="64" spans="1:13">
      <c r="A64" s="16"/>
      <c r="B64" s="22"/>
      <c r="C64" s="108" t="s">
        <v>38</v>
      </c>
      <c r="D64" s="22" t="s">
        <v>17</v>
      </c>
      <c r="E64" s="22" t="s">
        <v>18</v>
      </c>
      <c r="F64" s="22" t="s">
        <v>19</v>
      </c>
      <c r="G64" s="22">
        <v>35</v>
      </c>
      <c r="H64" s="22"/>
      <c r="I64" s="22">
        <v>1</v>
      </c>
      <c r="J64" s="22"/>
      <c r="K64" s="22"/>
      <c r="L64" s="22"/>
      <c r="M64" s="22"/>
    </row>
    <row r="65" spans="1:9" ht="12.95">
      <c r="A65" s="1"/>
      <c r="C65" s="129"/>
      <c r="D65" s="1"/>
      <c r="E65" s="129"/>
    </row>
    <row r="66" spans="1:9" s="131" customFormat="1">
      <c r="A66" s="130"/>
      <c r="D66" s="132"/>
      <c r="E66" s="1"/>
      <c r="F66" s="1"/>
      <c r="G66" s="1"/>
      <c r="H66" s="1"/>
      <c r="I66" s="132"/>
    </row>
    <row r="67" spans="1:9">
      <c r="F67" s="1"/>
      <c r="G67" s="1"/>
      <c r="H67" s="1"/>
      <c r="I67" s="95"/>
    </row>
    <row r="68" spans="1:9">
      <c r="F68" s="1"/>
      <c r="G68" s="1"/>
      <c r="H68" s="1"/>
    </row>
  </sheetData>
  <mergeCells count="19">
    <mergeCell ref="A36:I36"/>
    <mergeCell ref="J40:M40"/>
    <mergeCell ref="K44:L44"/>
    <mergeCell ref="J45:M45"/>
    <mergeCell ref="K14:L14"/>
    <mergeCell ref="J53:M53"/>
    <mergeCell ref="J61:M61"/>
    <mergeCell ref="J63:M63"/>
    <mergeCell ref="J15:M15"/>
    <mergeCell ref="J23:M23"/>
    <mergeCell ref="J31:M31"/>
    <mergeCell ref="J34:M34"/>
    <mergeCell ref="J37:M37"/>
    <mergeCell ref="A2:M2"/>
    <mergeCell ref="E5:I5"/>
    <mergeCell ref="J5:M5"/>
    <mergeCell ref="J8:M8"/>
    <mergeCell ref="J10:M10"/>
    <mergeCell ref="A7:I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DAE4F2-705B-4D2A-A39E-4E075879E331}"/>
</file>

<file path=customXml/itemProps2.xml><?xml version="1.0" encoding="utf-8"?>
<ds:datastoreItem xmlns:ds="http://schemas.openxmlformats.org/officeDocument/2006/customXml" ds:itemID="{80CD7CD0-7568-47C8-BDF9-10B83B6F1DA7}"/>
</file>

<file path=customXml/itemProps3.xml><?xml version="1.0" encoding="utf-8"?>
<ds:datastoreItem xmlns:ds="http://schemas.openxmlformats.org/officeDocument/2006/customXml" ds:itemID="{B97E2381-3CD3-433C-B8E8-75589D6BA4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Andrea Chamblas</cp:lastModifiedBy>
  <cp:revision/>
  <dcterms:created xsi:type="dcterms:W3CDTF">2022-10-25T13:22:49Z</dcterms:created>
  <dcterms:modified xsi:type="dcterms:W3CDTF">2023-02-02T13:51:15Z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